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<sst xmlns="http://schemas.openxmlformats.org/spreadsheetml/2006/main" count="47" uniqueCount="44">
  <si>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</si>
  <si>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</si>
  <si>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</si>
  <si>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</si>
  <si>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</si>
  <si>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</si>
  <si>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</si>
  <si>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</si>
  <si>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</si>
  <si>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</si>
  <si>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</si>
  <si>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</si>
  <si>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</si>
  <si>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</si>
  <si>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</si>
  <si>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</si>
  <si>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</si>
  <si>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</si>
  <si>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</si>
  <si>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</si>
  <si>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</si>
  <si>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</si>
  <si>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</si>
  <si>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</si>
  <si>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</si>
  <si>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</si>
  <si>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</si>
  <si>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</si>
  <si>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</si>
  <si>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</si>
  <si>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</si>
  <si>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</si>
  <si>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</si>
  <si>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</si>
  <si>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</si>
  <si>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</si>
  <si>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</si>
  <si>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</si>
  <si>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</si>
  <si>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</si>
  <si>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r>
      <t xml:space="preserve">/գերատեսչության անվանումը/              </t>
    </r>
    <r>
      <rPr>
        <b/>
        <sz val="10"/>
        <rFont val="GHEA Grapalat"/>
        <charset val="204"/>
      </rPr>
      <t xml:space="preserve">&lt;&lt;Գյումրու Վահան Թեքեյանի անվան վարժարան&gt;&gt; ՊՈԱԿ   </t>
    </r>
  </si>
  <si>
    <t xml:space="preserve">Տնօրեն -1                                    Վարչատնտեսական մասի համակարգող - 1
Տնօրենի տեղակալ-2                                       ԿԱԴԱՀ -2     </t>
  </si>
  <si>
    <t>Գործավար - 2</t>
  </si>
  <si>
    <t>Տնօրեն -1 - 410,7                                       Վարչատնտեսական մասի համակարգող - 1 - 321,8
Տնօրենի տեղակալ-1,5 - 225,7
ԿԱԴԱՀ -1 - 225,7                                                              
Զինղեկ -1  174,3 /դր. 127,3,կոչում-5,0, ՔՊ-35% - 41,9/  Գրադարանավար-1 -  117,5
Լաբորանտ - 2 - 117,5
Էլ․ կառ. և դասավ․ ապահ․ մասնագետ -1-138,3
Գործավար -1,5 - 117,5
Գլխավոր հաշվապահ-1 - 263,6                                             Հաշվապահ - 0.5 - 138,3                                                        Հոգեբան - 1 - 117,5                                                                   Հատուկ մանկ․-0,5 - 117,5 ,                                                     Սոց մանկավարժ - 0,5-117,5                                          Ուսուցչի օգնական - 2,5 - 117,5                                       Պահակ - 4 - 135,2
Հավաքարար -5 - 104,0                                                           Այգեպան - 1 - 104,0                                                   Գնումների գծով մասնագետ  - 0,3 - 138,3               Ընթացիկ նորոգող և սպաս. մասնագետ -1 - 104,0         Մասնագետ՝ ջեռ.ամակարգի սպասարկման -1-104,0        Հնոցապան - 4-135,2                                          
Ուսուցիչներ -41 - 171,9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</si>
</sst>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0"/>
      <color theme="1"/>
      <name val="Arial Armenian"/>
      <family val="2"/>
    </font>
    <font>
      <b/>
      <sz val="10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zoomScale="90" zoomScaleNormal="90" workbookViewId="0">
      <selection activeCell="G7" sqref="G6:G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42.6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2" t="s">
        <v>40</v>
      </c>
      <c r="C3" s="32"/>
      <c r="D3" s="32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147350.12</v>
      </c>
      <c r="D6" s="24">
        <f>SUM(D7:D10)</f>
        <v>147350.12</v>
      </c>
    </row>
    <row r="7" spans="1:169" ht="18.399999999999999" customHeight="1">
      <c r="A7" s="10"/>
      <c r="B7" s="11" t="s">
        <v>4</v>
      </c>
      <c r="C7" s="26">
        <f t="shared" si="0"/>
        <v>146733.54</v>
      </c>
      <c r="D7" s="24">
        <v>146733.54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616.58000000000004</v>
      </c>
      <c r="D10" s="24">
        <v>616.58000000000004</v>
      </c>
    </row>
    <row r="11" spans="1:169" ht="47.25" customHeight="1">
      <c r="A11" s="7" t="s">
        <v>8</v>
      </c>
      <c r="B11" s="8" t="s">
        <v>39</v>
      </c>
      <c r="C11" s="26">
        <f t="shared" si="0"/>
        <v>7218.99</v>
      </c>
      <c r="D11" s="24">
        <v>7218.99</v>
      </c>
    </row>
    <row r="12" spans="1:169" ht="34.5" customHeight="1">
      <c r="A12" s="7">
        <v>1</v>
      </c>
      <c r="B12" s="12" t="s">
        <v>9</v>
      </c>
      <c r="C12" s="26">
        <f t="shared" si="0"/>
        <v>72</v>
      </c>
      <c r="D12" s="24">
        <v>72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49.5" customHeight="1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59.25" customHeight="1">
      <c r="A18" s="16" t="s">
        <v>16</v>
      </c>
      <c r="B18" s="18" t="s">
        <v>17</v>
      </c>
      <c r="C18" s="26">
        <f t="shared" si="0"/>
        <v>0</v>
      </c>
      <c r="D18" s="30" t="s">
        <v>41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31" t="s">
        <v>42</v>
      </c>
    </row>
    <row r="21" spans="1:4" ht="50.45" customHeight="1">
      <c r="A21" s="7">
        <v>3</v>
      </c>
      <c r="B21" s="12" t="s">
        <v>22</v>
      </c>
      <c r="C21" s="26">
        <f t="shared" si="0"/>
        <v>162.9</v>
      </c>
      <c r="D21" s="24">
        <v>162.9</v>
      </c>
    </row>
    <row r="22" spans="1:4" ht="292.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43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2410</v>
      </c>
      <c r="D24" s="24">
        <f>D25+D26+D27+D28</f>
        <v>2410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2410</v>
      </c>
      <c r="D26" s="24">
        <v>2410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25.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2026-03-06T10:38:29Z</cp:lastPrinted>
  <dcterms:created xsi:type="dcterms:W3CDTF">2018-07-20T13:50:31Z</dcterms:created>
  <dcterms:modified xsi:type="dcterms:W3CDTF">2026-03-06T10:38:35Z</dcterms:modified>
</cp:coreProperties>
</file>